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nhcr365.sharepoint.com/teams/RBMENA-Iraq-Supply/Shared Documents/General/1-PROCUMENT/2- Erbil Office/1. Cases/2026/UNHCR 2883 Security enhancement/2. Tender Docs/"/>
    </mc:Choice>
  </mc:AlternateContent>
  <xr:revisionPtr revIDLastSave="72" documentId="8_{49258DEC-CA34-4193-B63D-3834AA347186}" xr6:coauthVersionLast="47" xr6:coauthVersionMax="47" xr10:uidLastSave="{BB986546-35C1-456A-88EB-444648329433}"/>
  <bookViews>
    <workbookView xWindow="38292" yWindow="2748" windowWidth="29016" windowHeight="15696" xr2:uid="{00000000-000D-0000-FFFF-FFFF00000000}"/>
  </bookViews>
  <sheets>
    <sheet name="Security Enhancement Work &amp; the" sheetId="10" r:id="rId1"/>
  </sheets>
  <definedNames>
    <definedName name="_xlnm.Print_Area" localSheetId="0">'Security Enhancement Work &amp; the'!$A$1:$F$35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10" l="1"/>
  <c r="F17" i="10"/>
  <c r="F31" i="10" l="1"/>
  <c r="F29" i="10"/>
  <c r="F30" i="10"/>
  <c r="F16" i="10"/>
  <c r="F27" i="10"/>
  <c r="F25" i="10" l="1"/>
  <c r="F24" i="10"/>
  <c r="F6" i="10"/>
  <c r="F7" i="10"/>
  <c r="F5" i="10"/>
  <c r="F21" i="10"/>
  <c r="F8" i="10"/>
  <c r="F9" i="10"/>
  <c r="F10" i="10"/>
  <c r="F11" i="10"/>
  <c r="F12" i="10"/>
  <c r="F13" i="10"/>
  <c r="F14" i="10"/>
  <c r="F15" i="10"/>
  <c r="F20" i="10"/>
  <c r="F22" i="10"/>
  <c r="F23" i="10"/>
  <c r="F4" i="10"/>
  <c r="E32" i="10" l="1"/>
</calcChain>
</file>

<file path=xl/sharedStrings.xml><?xml version="1.0" encoding="utf-8"?>
<sst xmlns="http://schemas.openxmlformats.org/spreadsheetml/2006/main" count="65" uniqueCount="47">
  <si>
    <t>#</t>
  </si>
  <si>
    <t>Item Description</t>
  </si>
  <si>
    <t>Unit</t>
  </si>
  <si>
    <t>Unit 
Price IQD</t>
  </si>
  <si>
    <t>Total
Amount IQD</t>
  </si>
  <si>
    <t>Total Amount in IQD</t>
  </si>
  <si>
    <t xml:space="preserve">Qty. </t>
  </si>
  <si>
    <t xml:space="preserve">A </t>
  </si>
  <si>
    <t>No.</t>
  </si>
  <si>
    <t>M.l</t>
  </si>
  <si>
    <t>L.s</t>
  </si>
  <si>
    <r>
      <t>M</t>
    </r>
    <r>
      <rPr>
        <sz val="11"/>
        <rFont val="Calibri"/>
        <family val="2"/>
      </rPr>
      <t>²</t>
    </r>
  </si>
  <si>
    <t>Ls</t>
  </si>
  <si>
    <t xml:space="preserve">Re-arranging the existing car entrance and the parking Area </t>
  </si>
  <si>
    <r>
      <rPr>
        <b/>
        <i/>
        <sz val="12"/>
        <color theme="1"/>
        <rFont val="Calibri"/>
        <family val="2"/>
      </rPr>
      <t>BRC Fence</t>
    </r>
    <r>
      <rPr>
        <sz val="12"/>
        <color theme="1"/>
        <rFont val="Calibri"/>
        <family val="2"/>
      </rPr>
      <t xml:space="preserve">: Supply and install a green B.R.C fence (2 meters high), with a thickness of 5 mm, and hole size of 6cm x 12cm. The price includes installing steel green poles (8cm x 8cm) that are 2 meters high and 2 mm thick, placed on the concrete walkway every 2 meters using appropriate roll bolts, along with all necessary materials and labor. </t>
    </r>
  </si>
  <si>
    <r>
      <rPr>
        <b/>
        <i/>
        <sz val="12"/>
        <color theme="1"/>
        <rFont val="Calibri"/>
        <family val="2"/>
      </rPr>
      <t xml:space="preserve">Crash Gravel: </t>
    </r>
    <r>
      <rPr>
        <sz val="12"/>
        <color theme="1"/>
        <rFont val="Calibri"/>
        <family val="2"/>
      </rPr>
      <t xml:space="preserve">Spreading crash gravel in the remaining area between the walkway and the jersey barrier in front of the registration. The work includes cleaning the site, maintaining the slopes, and compacting the gravel after spreading.
</t>
    </r>
  </si>
  <si>
    <r>
      <rPr>
        <b/>
        <i/>
        <sz val="12"/>
        <color theme="1"/>
        <rFont val="Calibri"/>
        <family val="2"/>
      </rPr>
      <t>Staff emergency exit gate:</t>
    </r>
    <r>
      <rPr>
        <sz val="12"/>
        <color theme="1"/>
        <rFont val="Calibri"/>
        <family val="2"/>
      </rPr>
      <t xml:space="preserve"> Provide materials, required equipment, and skilled labor for installing a double swing gate (2m x 1.8m) made from steel square pipe section 2.5 inches, 2.5mm thick. Use two cross sections from steel square pipe section 2 inches, 2mm thick for reinforcing the door frame. Include galvanized BRC (5x5 cm), 3mm diameter steel rods, and a steel column (10cm x 10cm, 2mm thick) that is 2m high from ground level. Cast a concrete foundation (60x60x80 cm) for the column. All work must be performed according to the supervisor engineer's instructions. </t>
    </r>
  </si>
  <si>
    <r>
      <rPr>
        <b/>
        <i/>
        <sz val="12"/>
        <color theme="1"/>
        <rFont val="Calibri"/>
        <family val="2"/>
      </rPr>
      <t>Irrigation System</t>
    </r>
    <r>
      <rPr>
        <i/>
        <sz val="12"/>
        <color theme="1"/>
        <rFont val="Calibri"/>
        <family val="2"/>
      </rPr>
      <t>:</t>
    </r>
    <r>
      <rPr>
        <sz val="12"/>
        <color theme="1"/>
        <rFont val="Calibri"/>
        <family val="2"/>
      </rPr>
      <t xml:space="preserve"> Supply and install all necessary materials for an irrigation system that covers all the trees in item (3) using drip irrigation heads (Hunter type or equivalent). The contractor will be responsible for preparing a proper design that includes all required pipe sizes, connections, properly sized water pumps, and so on. The price includes supplying and installing a 500-liter HDPE water tank on an iron base with a sandwich panel layer, connected to the water source inside the registration center. </t>
    </r>
  </si>
  <si>
    <r>
      <rPr>
        <b/>
        <i/>
        <sz val="12"/>
        <color theme="1"/>
        <rFont val="Calibri"/>
        <family val="2"/>
      </rPr>
      <t>Parking Area Emergency Exit Gate:</t>
    </r>
    <r>
      <rPr>
        <i/>
        <sz val="12"/>
        <color theme="1"/>
        <rFont val="Calibri"/>
        <family val="2"/>
      </rPr>
      <t xml:space="preserve"> </t>
    </r>
    <r>
      <rPr>
        <sz val="12"/>
        <color theme="1"/>
        <rFont val="Calibri"/>
        <family val="2"/>
      </rPr>
      <t>Provide materials, necessary equipment, and skilled labor for installing a double swing gate (4m x 2m) made of steel pipe square sections 2.5" with 2.5mm thickness. Use two cross sections of steel pipe square sections 2" with 2mm thickness to strengthen the door frame. Incorporate galvanized BRC (5x5 cm) with 3mm diameter, and steel columns measuring 10cm x 10cm with 2mm thickness, standing 2m above ground level. Cast concrete foundations (60x60x80 cm) for each column. All work should be performed according to the instructions of the supervising engineer.</t>
    </r>
  </si>
  <si>
    <r>
      <rPr>
        <b/>
        <i/>
        <sz val="12"/>
        <color theme="1"/>
        <rFont val="Calibri"/>
        <family val="2"/>
      </rPr>
      <t>Staff entrance from the parking area</t>
    </r>
    <r>
      <rPr>
        <sz val="12"/>
        <color theme="1"/>
        <rFont val="Calibri"/>
        <family val="2"/>
      </rPr>
      <t>: Provide materials, necessary equipment, and skilled labor to erect a double swing gate (1m x 1.8m) made of steel pipe square section 2.5 inches, 2.5mm thick. Use two cross sections from steel pipe square section 2 inches, 2mm thick for reinforcing the door frame. Install galvanized BRC (5x5 cm), 3mm diameter steel columns (10cm x 10cm, 2mm thick), 2m high from ground level. Cast a concrete foundation (60x60x80 cm) for the columns. All required work should be completed following the instructions of the supervising engineer.</t>
    </r>
  </si>
  <si>
    <r>
      <rPr>
        <b/>
        <i/>
        <sz val="12"/>
        <color theme="1"/>
        <rFont val="Calibri"/>
        <family val="2"/>
      </rPr>
      <t>Supplying, manufacturing, and installing an iron V-shape</t>
    </r>
    <r>
      <rPr>
        <sz val="12"/>
        <color theme="1"/>
        <rFont val="Calibri"/>
        <family val="2"/>
      </rPr>
      <t xml:space="preserve"> every 75 cm on top of the existing fence behind the Registration Center. Each V-shape is made from 3” angel-shaped, 2 mm thick, with 50 cm length on each side. The work includes applying one coat of anti-rust paint and two coats of oil paint, re-arranging the existing barbed wires inside the V-shape at the same horizontal level as the existing fence, along with all necessary related work. The price also covers the supply and installation of circular barbed wire (thorn) SWG gauge 12.5, with a diameter of 60 cm and a thickness of 2 mm. The work may include tying tension wire if needed. All work should be carried out in accordance with the site engineer's instructions. </t>
    </r>
  </si>
  <si>
    <r>
      <rPr>
        <b/>
        <i/>
        <sz val="12"/>
        <color theme="1"/>
        <rFont val="Calibri"/>
        <family val="2"/>
      </rPr>
      <t>convex mirror:</t>
    </r>
    <r>
      <rPr>
        <sz val="12"/>
        <color theme="1"/>
        <rFont val="Calibri"/>
        <family val="2"/>
      </rPr>
      <t xml:space="preserve"> Supply and install an adjustable convex mirror, 1 meter in diameter, with heavy-duty mounting wall-mounting brackets. </t>
    </r>
  </si>
  <si>
    <r>
      <rPr>
        <b/>
        <i/>
        <sz val="12"/>
        <color theme="1"/>
        <rFont val="Calibri"/>
        <family val="2"/>
      </rPr>
      <t xml:space="preserve"> iron bollard pole:</t>
    </r>
    <r>
      <rPr>
        <sz val="12"/>
        <color theme="1"/>
        <rFont val="Calibri"/>
        <family val="2"/>
      </rPr>
      <t xml:space="preserve"> Provide and install an iron bollard pole, 2.5 inches in diameter, with a 3mm thickness. The pole should be 80cm high and welded onto a base plate measuring 15cm x 15cm with a thickness of 5mm. The price includes the supply and installation of an iron chain connected to the poles. It also covers the installation of the poles using appropriately sized iron roll bolts, along with all necessary work.  
</t>
    </r>
  </si>
  <si>
    <r>
      <rPr>
        <b/>
        <i/>
        <sz val="12"/>
        <color theme="1"/>
        <rFont val="Calibri"/>
        <family val="2"/>
      </rPr>
      <t>Shade for the outside parking area entrance:</t>
    </r>
    <r>
      <rPr>
        <sz val="12"/>
        <color theme="1"/>
        <rFont val="Calibri"/>
        <family val="2"/>
      </rPr>
      <t xml:space="preserve"> Provide all required materials and workforce to construct a shade consisting of: 
Columns: Install iron hollow section square pipe or circular, sized 80x80x3.0 mm, for the main columns every 3m. 
The foundation for each pipe is 50cm x 50cm x 60cm. The contractor should weld two 16 mm steel bars to each column before casting the foundation, including all necessary work and accessories (welding, washers, nuts, bolts, etc.). The height of the columns is 3m. Roof structure: Use hollow sections 60x30x2mm for the main structure and 40x40x2mm for the sub-structure, with all required work and accessories (welding, washers, nuts, bolts, etc.). 
Roofing: The roofing consists of a steel structure and corrugated iron sheets, trapezoidal in shape (gauge 22), fixed on the purlins with screws, along with all necessary work according to the specifications and instructions of the site engineer. The work includes installing a suitable iron gutter, painting all iron parts with two coats of anti-rust paint and three coats of oil paint. 
All work should be completed according to the site requirements and the supervisor engineer's instructions. </t>
    </r>
  </si>
  <si>
    <r>
      <rPr>
        <b/>
        <i/>
        <sz val="12"/>
        <color theme="1"/>
        <rFont val="Calibri"/>
        <family val="2"/>
      </rPr>
      <t xml:space="preserve">Shade for the staff relaxation place: </t>
    </r>
    <r>
      <rPr>
        <sz val="12"/>
        <color theme="1"/>
        <rFont val="Calibri"/>
        <family val="2"/>
      </rPr>
      <t>provide all the required materials and workforce to construct a shade consisting of:
Columns: install an iron hollow-section square or circular pipe, size 80x80x3.0 mm, as the main column, every 3m, welded to a 2mm thick base plate; with all required works and accessories (Welding, washers, nuts, bolts, etc.). The height of the columns is 3m. 
Roof structure: using hollow sections 60x30x2mm for the main framework, and 40x40x2mm for the sub-structure, with all necessary work and accessories (welding, washers, nuts, bolts, etc.).
Roofing: Using a 5cm sandwich panel with all necessary work performed according to the specifications and instructions of the site engineer. The work includes installing a suitable iron gutter, painting all iron parts with two coats of anti-rust paint and three coats of oil paint. 
All work must be carried out in accordance with the site requirements and the supervisor engineer's instructions.</t>
    </r>
  </si>
  <si>
    <r>
      <rPr>
        <b/>
        <i/>
        <sz val="12"/>
        <color theme="1"/>
        <rFont val="Calibri"/>
        <family val="2"/>
      </rPr>
      <t>Prefabricated Caravan</t>
    </r>
    <r>
      <rPr>
        <sz val="12"/>
        <color theme="1"/>
        <rFont val="Calibri"/>
        <family val="2"/>
      </rPr>
      <t>: Provide all necessary machines, materials, and labor to rehabilitate the existing prefabricated caravan (size 7m × 4m). The price shall include, but not be limited to, the following tasks:
1. Supply and install four (4) steel support stands underneath the caravan, including all required fabrication, welding, anchoring, and protective painting.
2. Remove and replace the existing vinyl flooring with new 3 mm-thick vinyl flooring (sample to be submitted for approval).
The work shall include:
- Removing the existing vinyl
- Repairing or replacing damaged sections of the wooden floor base
- Repairing or reinforcing the steel frame base where necessary
- Supplying and installing all required materials, including special adhesive, corner covers, skirting, and related accessories
3. Supply and install a complete electrical upgrade, including:
- Six (6) LED light fixtures, 30 W
- Six (6) switch/socket outlets
- One (1) electrical distribution board with all required circuit breakers (lighting, sockets, main breaker, etc.)
- All necessary cabling, cable trays, conduits, switches, connectors, and accessories, including testing and commissioning
4. Repair the existing PVC openings, including:
- Two (2) PVC doors
- One (1) PVC window
- Repairs shall include supplying and installing new hinges, locks, handles, glass panes, gaskets, sealants, and any needed fittings to restore proper operation.
5. Paint all internal and external surfaces of the caravan with an approved silicone-based paint, including surface preparation, crack filling, priming (if necessary), and applying two finish coats.</t>
    </r>
  </si>
  <si>
    <r>
      <rPr>
        <b/>
        <sz val="12"/>
        <rFont val="Calibri"/>
        <family val="2"/>
      </rPr>
      <t>X-ray screening machine:</t>
    </r>
    <r>
      <rPr>
        <sz val="12"/>
        <rFont val="Calibri"/>
        <family val="2"/>
      </rPr>
      <t xml:space="preserve"> Provide specialized technical staff to diagnose, repair, and fully restore the functionality of the existing X-ray screening machine and the walk-through metal detector currently located at the UNHCR warehouse on Gazna Road. The price shall include the following work: 
1. Deployment of qualified specialist technicians experienced in repairing, calibrating, and testing X-ray security scanners and walk-through metal detector systems. 
2. Complete inspection, troubleshooting, and repair of the X-ray machine and walk-through metal detector, including: - Mechanical, electrical, and electronic component repair - Software checks, configuration, and recalibration - Replacement of damaged or malfunctioning parts (if required) - Full operational testing and verification 
3. Safe disassembly, packing, and preparation for transport of both machines from the UNHCR warehouse (Gazna Road). 
4. Transportation of the X-ray machine and metal detector to the UNHCR Registration Center in Baharka, including: - Loading and unloading - Use of proper equipment, protective materials, and handling procedures to ensure no damage during transit
 5. Reinstallation and commissioning of both machines at the Baharka Registration Center, including:
 - Assembly and physical setup 
- Electrical connection and power testing 
- System calibration and performance verification 
- Final functionality testing.</t>
    </r>
  </si>
  <si>
    <t>B</t>
  </si>
  <si>
    <t>The New Entrance for UNHCR Staff</t>
  </si>
  <si>
    <t>Provide all necessary materials, equipment, and skilled labor to modify the existing window opening and convert it into a door and window. The price includes Provide and install decorative metal doors (QASA) approved type and color, double-faced of plate thickness 1.50mm, door frame 13.5*4.5cm 2.5mm thickness, film-coated residential steel entrance door glassy finished style, including special switch, gate lock, door stopper, rubber, polycarbonate filled, special guard bar, thermal paint, and metal frames 6*22cm,  3 cm Styrofoam polystyrene inside the door, Central lock system, with additional horizontal lock with three concealed hinges with all necessary works, samples required for final approval. The price includes supplying and installing #1 aluminum Window. It also includes all required finishing works such as repairing, patching, and painting the surrounding wall areas of both the new door and the window.</t>
  </si>
  <si>
    <t>Provide all required machines, materials, and labor to fully manufacture, supply, and install a complete iron staircase with a handrail height of 90 cm and an overhead shade. The work shall include, but not be limited to, the following components:
1- Stair Stringers
-Galvanized C‑Beam (C‑Section) 220mm, 3mm thickness to be used as the main stair stringers.
2- Stair Treads
-Galvanized C‑Beam (C‑Section) 220mm, 3mm thickness to be used as the stair Treads.
-Cover each tread with 3 mm aluminum checker plate, fully welded or screw‑fixed as required.
3- Main Handrail Columns (Newel Post)
-3‑inch square galvanized pipes (2 mm thickness, height 3.5 m) spaced every 1 meter.
-Columns shall support both the handrail and the shade frame above the stair.
4- Handrail Frame 
-2‑inch circular galvanized pipes (2 mm thickness) to be fixed to the newel post using proper bracket.
5- Shade Arches
-Fabricate shade arches using 1‑inch galvanized square iron pipe (2 mm thickness).
-Cover the shade with 10 mm polycarbonate sheets, fixed using self‑washer screws, including sealing and edge finishing.
6- Handrail Infill
-Install 0.5 × 0.5 inch galvanized square steel bars, spaced at 15 cm, as the handrail infill for safety and rigidity.
7- Main Support Column Under Stair
-Install 100 × 100 mm galvanized square pipe, 3mm thickness with a 4 mm thick base plate as the main load‑bearing support column beneath the stair.
-Base plate to be anchored to the existing concrete ground using high‑strength iron anchor bolts and non‑shrink grout.
8- External Lighting
Supply and install five (5) external LED lights, 25 W, including:
-All required electrical cabling
-Cable trays/conduits
-Switches and connectors
-Mounting brackets and fixtures
-Full wiring, testing, and commissioning
9- General Requirements (Included in Price)
-All required welding, grinding, cutting, drilling, and related tools
-All necessary bolts, screws, anchors, fasteners, and welding electrodes
-Surface preparation of all steel parts
-Painting all steel components with:One (1) layer of anti‑rust primer and Two (2) layers of oil‑based topcoat paint, color as directed.
Safe installation, site protection, and cleanup on completion</t>
  </si>
  <si>
    <r>
      <rPr>
        <b/>
        <i/>
        <sz val="12"/>
        <color theme="1"/>
        <rFont val="Calibri"/>
        <family val="2"/>
      </rPr>
      <t xml:space="preserve">Outdoor Dining Set with Chairs </t>
    </r>
    <r>
      <rPr>
        <sz val="12"/>
        <color theme="1"/>
        <rFont val="Calibri"/>
        <family val="2"/>
      </rPr>
      <t xml:space="preserve">: Provide and install Ready prefabricated Garden(Picnic) Tables mades from composite material reinforced by fiberglass,  min weight 50 kg ,  the sample should be provided for approval.
</t>
    </r>
  </si>
  <si>
    <r>
      <rPr>
        <b/>
        <i/>
        <sz val="12"/>
        <color theme="1"/>
        <rFont val="Calibri"/>
        <family val="2"/>
      </rPr>
      <t>Provide and plant</t>
    </r>
    <r>
      <rPr>
        <sz val="12"/>
        <color theme="1"/>
        <rFont val="Calibri"/>
        <family val="2"/>
      </rPr>
      <t xml:space="preserve"> (Nerium oleander, Eucalyptus and Olea europaea) seedlings #20 of each (total 60) with a length not less than 200cm. The price includes digging the hole, adding Betmos, fertilizing, and then planting the seedlings with all the required work.</t>
    </r>
  </si>
  <si>
    <r>
      <rPr>
        <b/>
        <i/>
        <sz val="12"/>
        <color theme="1"/>
        <rFont val="Calibri"/>
        <family val="2"/>
      </rPr>
      <t xml:space="preserve">Jersey Barriers Re-arrengemnt: </t>
    </r>
    <r>
      <rPr>
        <sz val="12"/>
        <color theme="1"/>
        <rFont val="Calibri"/>
        <family val="2"/>
      </rPr>
      <t>Provide all machinery and skilled laborers to rearrange the existing concrete Jersey barriers into a Zig-Zag shape for the existing back gate.</t>
    </r>
  </si>
  <si>
    <t>C</t>
  </si>
  <si>
    <t xml:space="preserve">Conneting the UNHCR offices only with the Hybrid Solar System </t>
  </si>
  <si>
    <t xml:space="preserve">No </t>
  </si>
  <si>
    <t>Supply, install, and test Main Circuit breaker 3 phase 100 Amp. The price include an electrical board with all the required works.</t>
  </si>
  <si>
    <t>Supply and install a Copper cable, 4 x 95 mm2, armored with two PVC layers, to connect the main board at the registration center to the Hybrid solar system in the transformer room. The price includes laying the cable on GI cable tray fixed on the wall (outside) and above the full ceiling (inside) with all accessories and necessary fittings.</t>
  </si>
  <si>
    <t>No</t>
  </si>
  <si>
    <t>Supply and install a 3-phase 100-amp changeover with all required works to connect to the national grid and the Hybrid solar system.</t>
  </si>
  <si>
    <t>Provide specialized technical personnel to inspect, diagnose, repair, and fully restore the functionality of the existing fire alarm system. The price includes relocating the main fire alarm control panel from its current location to another designated room within the same building, along with all required works (cabling, cable trays, terminations, connections, and necessary accessories).
The scope of work also includes the reinstallation and commissioning of the device, consisting of:
Assembly and physical installation
Electrical wiring, connection, and power testing
System calibration, configuration, and performance verification
Final functional testing and commissioning</t>
  </si>
  <si>
    <r>
      <rPr>
        <b/>
        <i/>
        <sz val="12"/>
        <color theme="1"/>
        <rFont val="Calibri"/>
        <family val="2"/>
      </rPr>
      <t>Crash Car Barriers (Boom Bar):</t>
    </r>
    <r>
      <rPr>
        <sz val="12"/>
        <color theme="1"/>
        <rFont val="Calibri"/>
        <family val="2"/>
      </rPr>
      <t xml:space="preserve"> Provide materials and labor to produce a 6m long boom barrier, using 6-inch diameter pipe, 3mm thick circular pipe and a 15cm U-section with 10mm thickness for the two stands, as shown in the attached drawing. The price includes filling the old boom at the main entrance and the new main 6 inch pipe with concrete and painting all the iron with an anti-rust coating and applying two coats of oil paint. The price also covers digging the hole and casting the foundation according to the drawings.</t>
    </r>
  </si>
  <si>
    <t xml:space="preserve">This Annex must be filled and submitted in PDF version.
Name of authorized representative  _________________________________
Title:  				____________________________________________________
Offer Validity:   180  Days           
Signature: 			____________________________________________________
Date: 				____________________________________________________
Supplier Name: 			____________________________________________________
Telephone No.: 			____________________________________________________
Email Address: 			____________________________________________________	</t>
  </si>
  <si>
    <t>Annex C : Financial Offer Form  
UNHCR RFQ 2883
Additional Security Enhancement Work &amp; the New Entrance for the UNHCR Registration Center in Erbil</t>
  </si>
  <si>
    <t xml:space="preserve">Provide and install Indoor IP Camera #2 as per the below specs:
- Brand: Hikvision (to ensure full compatibility, to be concted to the existing Hikvision NVR)
- Lens: 2.8 mm
- Resolution: 4 MP
- LAN Cable Type: CAT 6
- Quantity: At least 1 roll
- Quality: High quality required
With all the required works </t>
  </si>
  <si>
    <r>
      <rPr>
        <b/>
        <i/>
        <sz val="12"/>
        <color theme="1"/>
        <rFont val="Calibri"/>
        <family val="2"/>
      </rPr>
      <t>Handrail for the relaxation space:</t>
    </r>
    <r>
      <rPr>
        <sz val="12"/>
        <color theme="1"/>
        <rFont val="Calibri"/>
        <family val="2"/>
      </rPr>
      <t xml:space="preserve"> Provide and install an aluminum handrail with a height of 1.2 m, using 8 cm × 8 cm aluminum sections for the columns spaced at 1 m centers, and 8 cm × 4 cm aluminum sections for the top rail. The handrail shall include three rows of rectangular iron pipes as intermediate rails. The work includes securely fixing the columns to the existing roof with iron roll bolts and installing appropriate roof guards around each bolt to prevent water infiltration. All materials, accessories, and related works shall be included in the price.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</si>
</sst>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8">
    <font>
      <sz val="11"/>
      <color theme="1"/>
      <name val="Calibri"/>
      <family val="2"/>
      <scheme val="minor"/>
    </font>
    <font>
      <sz val="11"/>
      <color theme="1"/>
      <name val="Calibri"/>
      <family val="2"/>
      <scheme val="minor"/>
    </font>
    <font>
      <sz val="10"/>
      <name val="Arial"/>
      <family val="2"/>
    </font>
    <font>
      <b/>
      <sz val="12"/>
      <color rgb="FF000000"/>
      <name val="Calibri"/>
      <family val="2"/>
    </font>
    <font>
      <sz val="11"/>
      <name val="Calibri"/>
      <family val="2"/>
      <scheme val="minor"/>
    </font>
    <font>
      <sz val="12"/>
      <color theme="1"/>
      <name val="Calibri"/>
      <family val="2"/>
    </font>
    <font>
      <b/>
      <sz val="14"/>
      <name val="Calibri"/>
      <family val="2"/>
      <scheme val="minor"/>
    </font>
    <font>
      <b/>
      <sz val="16"/>
      <color theme="1"/>
      <name val="Calibri"/>
      <family val="2"/>
      <scheme val="minor"/>
    </font>
    <font>
      <sz val="10"/>
      <name val="Calibri  "/>
    </font>
    <font>
      <b/>
      <sz val="14"/>
      <color rgb="FF000000"/>
      <name val="Calibri"/>
      <family val="2"/>
    </font>
    <font>
      <sz val="8"/>
      <name val="Calibri"/>
      <family val="2"/>
      <scheme val="minor"/>
    </font>
    <font>
      <sz val="11"/>
      <name val="Calibri"/>
      <family val="2"/>
    </font>
    <font>
      <sz val="12"/>
      <name val="Calibri"/>
      <family val="2"/>
    </font>
    <font>
      <b/>
      <i/>
      <sz val="12"/>
      <color theme="1"/>
      <name val="Calibri"/>
      <family val="2"/>
    </font>
    <font>
      <i/>
      <sz val="12"/>
      <color theme="1"/>
      <name val="Calibri"/>
      <family val="2"/>
    </font>
    <font>
      <b/>
      <sz val="12"/>
      <name val="Calibri"/>
      <family val="2"/>
    </font>
    <font>
      <sz val="12"/>
      <name val="Calibri"/>
      <family val="2"/>
      <scheme val="minor"/>
    </font>
    <font>
      <sz val="12"/>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2" fillId="0" borderId="0"/>
    <xf numFmtId="0" fontId="2" fillId="0" borderId="0"/>
  </cellStyleXfs>
  <cellXfs count="60">
    <xf numFmtId="0" fontId="0" fillId="0" borderId="0" xfId="0"/>
    <xf numFmtId="0" fontId="0" fillId="2" borderId="0" xfId="0" applyFill="1"/>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xf>
    <xf numFmtId="43" fontId="3" fillId="3" borderId="3" xfId="1" applyFont="1" applyFill="1" applyBorder="1" applyAlignment="1">
      <alignment horizontal="center" vertical="center" wrapText="1"/>
    </xf>
    <xf numFmtId="43" fontId="3" fillId="4" borderId="3" xfId="1" applyFont="1" applyFill="1" applyBorder="1" applyAlignment="1">
      <alignment horizontal="center" vertical="center" wrapText="1"/>
    </xf>
    <xf numFmtId="0" fontId="0" fillId="0" borderId="0" xfId="0" applyAlignment="1">
      <alignment vertical="center"/>
    </xf>
    <xf numFmtId="0" fontId="3" fillId="4" borderId="2" xfId="0" applyFont="1" applyFill="1" applyBorder="1" applyAlignment="1">
      <alignment horizontal="center" vertical="center"/>
    </xf>
    <xf numFmtId="0" fontId="0" fillId="0" borderId="0" xfId="0" applyAlignment="1">
      <alignment horizontal="left" wrapText="1"/>
    </xf>
    <xf numFmtId="37" fontId="7" fillId="3" borderId="7" xfId="0" applyNumberFormat="1" applyFont="1" applyFill="1" applyBorder="1" applyAlignment="1">
      <alignment horizontal="center" vertical="center"/>
    </xf>
    <xf numFmtId="37" fontId="7" fillId="3" borderId="8" xfId="0" applyNumberFormat="1" applyFont="1" applyFill="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3" fillId="3" borderId="1" xfId="0" applyFont="1" applyFill="1" applyBorder="1" applyAlignment="1">
      <alignment horizontal="left" vertical="center"/>
    </xf>
    <xf numFmtId="0" fontId="4" fillId="2" borderId="2" xfId="0" applyFont="1" applyFill="1" applyBorder="1" applyAlignment="1">
      <alignment horizontal="center" vertical="center"/>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3" fontId="4" fillId="2" borderId="1" xfId="0" applyNumberFormat="1" applyFont="1" applyFill="1" applyBorder="1" applyAlignment="1">
      <alignment horizontal="center" vertical="center" wrapText="1"/>
    </xf>
    <xf numFmtId="37" fontId="4" fillId="2" borderId="1" xfId="0" applyNumberFormat="1" applyFont="1" applyFill="1" applyBorder="1" applyAlignment="1">
      <alignment horizontal="center" vertical="center"/>
    </xf>
    <xf numFmtId="37" fontId="4" fillId="2" borderId="3" xfId="1" applyNumberFormat="1" applyFont="1" applyFill="1" applyBorder="1" applyAlignment="1">
      <alignment horizontal="center" vertical="center"/>
    </xf>
    <xf numFmtId="0" fontId="8" fillId="0" borderId="1" xfId="3" applyFont="1" applyBorder="1" applyAlignment="1">
      <alignment horizontal="center" vertical="center" wrapText="1"/>
    </xf>
    <xf numFmtId="3" fontId="8" fillId="0" borderId="1" xfId="3" applyNumberFormat="1" applyFont="1" applyBorder="1" applyAlignment="1">
      <alignment horizontal="center" vertical="center" wrapText="1"/>
    </xf>
    <xf numFmtId="4" fontId="8" fillId="0" borderId="1" xfId="3" applyNumberFormat="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37" fontId="4" fillId="2" borderId="1" xfId="1" applyNumberFormat="1" applyFont="1" applyFill="1" applyBorder="1" applyAlignment="1">
      <alignment horizontal="center" vertical="center"/>
    </xf>
    <xf numFmtId="0" fontId="4" fillId="2" borderId="9" xfId="0" applyFont="1" applyFill="1" applyBorder="1" applyAlignment="1">
      <alignment horizontal="center" vertical="center"/>
    </xf>
    <xf numFmtId="0" fontId="5" fillId="2" borderId="10" xfId="0" applyFont="1" applyFill="1" applyBorder="1" applyAlignment="1">
      <alignment horizontal="left" vertical="center" wrapText="1"/>
    </xf>
    <xf numFmtId="0" fontId="4" fillId="2" borderId="10" xfId="0" applyFont="1" applyFill="1" applyBorder="1" applyAlignment="1">
      <alignment horizontal="center" vertical="center"/>
    </xf>
    <xf numFmtId="3" fontId="4" fillId="2" borderId="10" xfId="0" applyNumberFormat="1" applyFont="1" applyFill="1" applyBorder="1" applyAlignment="1">
      <alignment horizontal="center" vertical="center" wrapText="1"/>
    </xf>
    <xf numFmtId="37" fontId="4" fillId="2" borderId="10" xfId="0" applyNumberFormat="1" applyFont="1" applyFill="1" applyBorder="1" applyAlignment="1">
      <alignment horizontal="center" vertical="center"/>
    </xf>
    <xf numFmtId="37" fontId="4" fillId="2" borderId="11" xfId="1" applyNumberFormat="1" applyFont="1" applyFill="1" applyBorder="1" applyAlignment="1">
      <alignment horizontal="center" vertical="center"/>
    </xf>
    <xf numFmtId="0" fontId="4" fillId="2" borderId="12" xfId="0" applyFont="1" applyFill="1" applyBorder="1" applyAlignment="1">
      <alignment horizontal="center" vertical="center"/>
    </xf>
    <xf numFmtId="0" fontId="5" fillId="2" borderId="13" xfId="0" applyFont="1" applyFill="1" applyBorder="1" applyAlignment="1">
      <alignment horizontal="left" vertical="center" wrapText="1"/>
    </xf>
    <xf numFmtId="0" fontId="4" fillId="2" borderId="13" xfId="0" applyFont="1" applyFill="1" applyBorder="1" applyAlignment="1">
      <alignment horizontal="center" vertical="center"/>
    </xf>
    <xf numFmtId="3" fontId="4" fillId="2" borderId="13" xfId="0" applyNumberFormat="1" applyFont="1" applyFill="1" applyBorder="1" applyAlignment="1">
      <alignment horizontal="center" vertical="center" wrapText="1"/>
    </xf>
    <xf numFmtId="37" fontId="4" fillId="2" borderId="13" xfId="0" applyNumberFormat="1" applyFont="1" applyFill="1" applyBorder="1" applyAlignment="1">
      <alignment horizontal="center" vertical="center"/>
    </xf>
    <xf numFmtId="37" fontId="4" fillId="2" borderId="14" xfId="1" applyNumberFormat="1" applyFont="1" applyFill="1" applyBorder="1" applyAlignment="1">
      <alignment horizontal="center" vertical="center"/>
    </xf>
    <xf numFmtId="0" fontId="4" fillId="2" borderId="9" xfId="0" applyFont="1" applyFill="1" applyBorder="1" applyAlignment="1">
      <alignment horizontal="center" vertical="center"/>
    </xf>
    <xf numFmtId="0" fontId="12" fillId="2" borderId="10" xfId="0" applyFont="1" applyFill="1" applyBorder="1" applyAlignment="1">
      <alignment horizontal="left" vertical="center" wrapText="1"/>
    </xf>
    <xf numFmtId="0" fontId="4" fillId="2" borderId="10" xfId="0" applyFont="1" applyFill="1" applyBorder="1" applyAlignment="1">
      <alignment horizontal="center" vertical="center"/>
    </xf>
    <xf numFmtId="3" fontId="4" fillId="2" borderId="10" xfId="0" applyNumberFormat="1" applyFont="1" applyFill="1" applyBorder="1" applyAlignment="1">
      <alignment horizontal="center" vertical="center" wrapText="1"/>
    </xf>
    <xf numFmtId="37" fontId="4" fillId="2" borderId="10" xfId="0" applyNumberFormat="1" applyFont="1" applyFill="1" applyBorder="1" applyAlignment="1">
      <alignment horizontal="center" vertical="center"/>
    </xf>
    <xf numFmtId="37" fontId="4" fillId="2" borderId="11" xfId="1" applyNumberFormat="1" applyFont="1" applyFill="1" applyBorder="1" applyAlignment="1">
      <alignment horizontal="center" vertical="center"/>
    </xf>
    <xf numFmtId="0" fontId="17" fillId="2" borderId="9" xfId="0" applyFont="1" applyFill="1" applyBorder="1" applyAlignment="1">
      <alignment horizontal="center" vertical="center"/>
    </xf>
    <xf numFmtId="0" fontId="16" fillId="2" borderId="1" xfId="4" applyFont="1" applyFill="1" applyBorder="1" applyAlignment="1">
      <alignment horizontal="left" vertical="center" wrapText="1"/>
    </xf>
    <xf numFmtId="0" fontId="17" fillId="2" borderId="1" xfId="0" applyFont="1" applyFill="1" applyBorder="1" applyAlignment="1">
      <alignment horizontal="center" vertical="center"/>
    </xf>
    <xf numFmtId="0" fontId="0" fillId="0" borderId="1" xfId="0" applyFont="1" applyBorder="1" applyAlignment="1">
      <alignment horizontal="center" vertical="center"/>
    </xf>
    <xf numFmtId="0" fontId="16" fillId="2" borderId="10" xfId="4" applyFont="1" applyFill="1" applyBorder="1" applyAlignment="1">
      <alignment horizontal="left" vertical="center" wrapText="1"/>
    </xf>
    <xf numFmtId="0" fontId="17" fillId="2" borderId="10" xfId="0" applyFont="1" applyFill="1" applyBorder="1" applyAlignment="1">
      <alignment horizontal="center" vertical="center"/>
    </xf>
    <xf numFmtId="0" fontId="6" fillId="3" borderId="18" xfId="0" applyFont="1" applyFill="1" applyBorder="1" applyAlignment="1">
      <alignment horizontal="right" vertical="center"/>
    </xf>
    <xf numFmtId="0" fontId="6" fillId="3" borderId="19" xfId="0" applyFont="1" applyFill="1" applyBorder="1" applyAlignment="1">
      <alignment horizontal="right" vertical="center"/>
    </xf>
    <xf numFmtId="0" fontId="6" fillId="3" borderId="20" xfId="0" applyFont="1" applyFill="1" applyBorder="1" applyAlignment="1">
      <alignment horizontal="right" vertical="center"/>
    </xf>
  </cellXfs>
  <cellStyles count="5">
    <cellStyle name="Comma" xfId="1" builtinId="3"/>
    <cellStyle name="Normal" xfId="0" builtinId="0"/>
    <cellStyle name="Normal 2" xfId="3" xr:uid="{C8AD90D5-8C20-4AD1-B4D1-761F088B893C}"/>
    <cellStyle name="Normal 3" xfId="4" xr:uid="{7E038DEF-B63B-4695-815A-5B2983EB9C68}"/>
    <cellStyle name="Обычный_15_FAF Cash Book"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111124</xdr:rowOff>
    </xdr:from>
    <xdr:to>
      <xdr:col>1</xdr:col>
      <xdr:colOff>2400284</xdr:colOff>
      <xdr:row>0</xdr:row>
      <xdr:rowOff>740934</xdr:rowOff>
    </xdr:to>
    <xdr:pic>
      <xdr:nvPicPr>
        <xdr:cNvPr id="2" name="Picture 2">
          <a:extLst>
            <a:ext uri="{FF2B5EF4-FFF2-40B4-BE49-F238E27FC236}">
              <a16:creationId xmlns:a16="http://schemas.microsoft.com/office/drawing/2014/main" id="{E228DD3B-D5AB-426F-ADCB-4B4476C296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11124"/>
          <a:ext cx="2757472" cy="629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4EB58-155E-4A63-85D2-086EB94AA14E}">
  <sheetPr>
    <pageSetUpPr fitToPage="1"/>
  </sheetPr>
  <dimension ref="A1:F34"/>
  <sheetViews>
    <sheetView tabSelected="1" view="pageBreakPreview" zoomScale="96" zoomScaleNormal="90" zoomScaleSheetLayoutView="96" workbookViewId="0">
      <selection activeCell="E6" sqref="E6"/>
    </sheetView>
  </sheetViews>
  <sheetFormatPr defaultRowHeight="14.4"/>
  <cols>
    <col min="1" max="1" width="5.88671875" style="7" customWidth="1"/>
    <col min="2" max="2" width="111.44140625" customWidth="1"/>
    <col min="5" max="6" width="22" customWidth="1"/>
  </cols>
  <sheetData>
    <row r="1" spans="1:6" ht="103.8" customHeight="1" thickBot="1">
      <c r="A1" s="12" t="s">
        <v>44</v>
      </c>
      <c r="B1" s="13"/>
      <c r="C1" s="13"/>
      <c r="D1" s="13"/>
      <c r="E1" s="13"/>
      <c r="F1" s="14"/>
    </row>
    <row r="2" spans="1:6" ht="37.5" customHeight="1">
      <c r="A2" s="4" t="s">
        <v>0</v>
      </c>
      <c r="B2" s="20" t="s">
        <v>1</v>
      </c>
      <c r="C2" s="2" t="s">
        <v>2</v>
      </c>
      <c r="D2" s="3" t="s">
        <v>6</v>
      </c>
      <c r="E2" s="3" t="s">
        <v>3</v>
      </c>
      <c r="F2" s="5" t="s">
        <v>4</v>
      </c>
    </row>
    <row r="3" spans="1:6" s="7" customFormat="1" ht="28.5" customHeight="1">
      <c r="A3" s="8" t="s">
        <v>7</v>
      </c>
      <c r="B3" s="15" t="s">
        <v>13</v>
      </c>
      <c r="C3" s="16"/>
      <c r="D3" s="16"/>
      <c r="E3" s="16"/>
      <c r="F3" s="6"/>
    </row>
    <row r="4" spans="1:6" s="7" customFormat="1" ht="51.9" customHeight="1">
      <c r="A4" s="21">
        <v>1</v>
      </c>
      <c r="B4" s="22" t="s">
        <v>14</v>
      </c>
      <c r="C4" s="23" t="s">
        <v>9</v>
      </c>
      <c r="D4" s="24">
        <v>60</v>
      </c>
      <c r="E4" s="25"/>
      <c r="F4" s="26">
        <f>D4*E4</f>
        <v>0</v>
      </c>
    </row>
    <row r="5" spans="1:6" s="7" customFormat="1" ht="47.1" customHeight="1">
      <c r="A5" s="21">
        <v>2</v>
      </c>
      <c r="B5" s="22" t="s">
        <v>15</v>
      </c>
      <c r="C5" s="23" t="s">
        <v>11</v>
      </c>
      <c r="D5" s="24">
        <v>600</v>
      </c>
      <c r="E5" s="25"/>
      <c r="F5" s="26">
        <f>D5*E5</f>
        <v>0</v>
      </c>
    </row>
    <row r="6" spans="1:6" s="7" customFormat="1" ht="52.2" customHeight="1">
      <c r="A6" s="21">
        <v>3</v>
      </c>
      <c r="B6" s="22" t="s">
        <v>32</v>
      </c>
      <c r="C6" s="23" t="s">
        <v>10</v>
      </c>
      <c r="D6" s="24">
        <v>1</v>
      </c>
      <c r="E6" s="25"/>
      <c r="F6" s="26">
        <f t="shared" ref="F6:F7" si="0">D6*E6</f>
        <v>0</v>
      </c>
    </row>
    <row r="7" spans="1:6" s="7" customFormat="1" ht="78">
      <c r="A7" s="21">
        <v>4</v>
      </c>
      <c r="B7" s="22" t="s">
        <v>17</v>
      </c>
      <c r="C7" s="23" t="s">
        <v>10</v>
      </c>
      <c r="D7" s="24">
        <v>1</v>
      </c>
      <c r="E7" s="25"/>
      <c r="F7" s="26">
        <f t="shared" si="0"/>
        <v>0</v>
      </c>
    </row>
    <row r="8" spans="1:6" s="7" customFormat="1" ht="93.6">
      <c r="A8" s="21">
        <v>5</v>
      </c>
      <c r="B8" s="22" t="s">
        <v>18</v>
      </c>
      <c r="C8" s="23" t="s">
        <v>8</v>
      </c>
      <c r="D8" s="24">
        <v>1</v>
      </c>
      <c r="E8" s="25"/>
      <c r="F8" s="26">
        <f t="shared" ref="F8:F23" si="1">D8*E8</f>
        <v>0</v>
      </c>
    </row>
    <row r="9" spans="1:6" s="7" customFormat="1" ht="93.6">
      <c r="A9" s="21">
        <v>6</v>
      </c>
      <c r="B9" s="22" t="s">
        <v>16</v>
      </c>
      <c r="C9" s="23" t="s">
        <v>8</v>
      </c>
      <c r="D9" s="24">
        <v>1</v>
      </c>
      <c r="E9" s="25"/>
      <c r="F9" s="26">
        <f t="shared" si="1"/>
        <v>0</v>
      </c>
    </row>
    <row r="10" spans="1:6" s="7" customFormat="1" ht="93.6">
      <c r="A10" s="21">
        <v>7</v>
      </c>
      <c r="B10" s="22" t="s">
        <v>19</v>
      </c>
      <c r="C10" s="23" t="s">
        <v>8</v>
      </c>
      <c r="D10" s="24">
        <v>1</v>
      </c>
      <c r="E10" s="25"/>
      <c r="F10" s="26">
        <f t="shared" si="1"/>
        <v>0</v>
      </c>
    </row>
    <row r="11" spans="1:6" s="7" customFormat="1" ht="109.2">
      <c r="A11" s="21">
        <v>8</v>
      </c>
      <c r="B11" s="22" t="s">
        <v>20</v>
      </c>
      <c r="C11" s="23" t="s">
        <v>9</v>
      </c>
      <c r="D11" s="24">
        <v>40</v>
      </c>
      <c r="E11" s="25"/>
      <c r="F11" s="26">
        <f t="shared" si="1"/>
        <v>0</v>
      </c>
    </row>
    <row r="12" spans="1:6" s="7" customFormat="1" ht="87.9" customHeight="1">
      <c r="A12" s="21">
        <v>9</v>
      </c>
      <c r="B12" s="22" t="s">
        <v>42</v>
      </c>
      <c r="C12" s="23" t="s">
        <v>8</v>
      </c>
      <c r="D12" s="24">
        <v>1</v>
      </c>
      <c r="E12" s="25"/>
      <c r="F12" s="26">
        <f t="shared" si="1"/>
        <v>0</v>
      </c>
    </row>
    <row r="13" spans="1:6" s="7" customFormat="1" ht="36.6" customHeight="1">
      <c r="A13" s="21">
        <v>10</v>
      </c>
      <c r="B13" s="22" t="s">
        <v>33</v>
      </c>
      <c r="C13" s="23" t="s">
        <v>8</v>
      </c>
      <c r="D13" s="24">
        <v>40</v>
      </c>
      <c r="E13" s="25"/>
      <c r="F13" s="26">
        <f t="shared" si="1"/>
        <v>0</v>
      </c>
    </row>
    <row r="14" spans="1:6" s="7" customFormat="1" ht="34.799999999999997" customHeight="1">
      <c r="A14" s="21">
        <v>11</v>
      </c>
      <c r="B14" s="22" t="s">
        <v>21</v>
      </c>
      <c r="C14" s="27" t="s">
        <v>8</v>
      </c>
      <c r="D14" s="28">
        <v>1</v>
      </c>
      <c r="E14" s="29"/>
      <c r="F14" s="26">
        <f t="shared" si="1"/>
        <v>0</v>
      </c>
    </row>
    <row r="15" spans="1:6" s="7" customFormat="1" ht="78">
      <c r="A15" s="21">
        <v>12</v>
      </c>
      <c r="B15" s="22" t="s">
        <v>22</v>
      </c>
      <c r="C15" s="23" t="s">
        <v>8</v>
      </c>
      <c r="D15" s="30">
        <v>20</v>
      </c>
      <c r="E15" s="31"/>
      <c r="F15" s="26">
        <f t="shared" si="1"/>
        <v>0</v>
      </c>
    </row>
    <row r="16" spans="1:6" s="7" customFormat="1" ht="203.1" customHeight="1">
      <c r="A16" s="21">
        <v>13</v>
      </c>
      <c r="B16" s="22" t="s">
        <v>23</v>
      </c>
      <c r="C16" s="23" t="s">
        <v>11</v>
      </c>
      <c r="D16" s="24">
        <v>40</v>
      </c>
      <c r="E16" s="25"/>
      <c r="F16" s="26">
        <f t="shared" ref="F16:F18" si="2">D16*E16</f>
        <v>0</v>
      </c>
    </row>
    <row r="17" spans="1:6" s="7" customFormat="1" ht="133.19999999999999" customHeight="1">
      <c r="A17" s="21">
        <v>14</v>
      </c>
      <c r="B17" s="22" t="s">
        <v>45</v>
      </c>
      <c r="C17" s="23" t="s">
        <v>8</v>
      </c>
      <c r="D17" s="24">
        <v>3</v>
      </c>
      <c r="E17" s="25"/>
      <c r="F17" s="32">
        <f t="shared" si="2"/>
        <v>0</v>
      </c>
    </row>
    <row r="18" spans="1:6" s="7" customFormat="1" ht="149.4" customHeight="1">
      <c r="A18" s="21">
        <v>15</v>
      </c>
      <c r="B18" s="22" t="s">
        <v>41</v>
      </c>
      <c r="C18" s="23" t="s">
        <v>10</v>
      </c>
      <c r="D18" s="24">
        <v>1</v>
      </c>
      <c r="E18" s="25"/>
      <c r="F18" s="32">
        <f t="shared" si="2"/>
        <v>0</v>
      </c>
    </row>
    <row r="19" spans="1:6" s="7" customFormat="1" ht="15.6">
      <c r="A19" s="8" t="s">
        <v>27</v>
      </c>
      <c r="B19" s="17" t="s">
        <v>28</v>
      </c>
      <c r="C19" s="18"/>
      <c r="D19" s="18"/>
      <c r="E19" s="19"/>
      <c r="F19" s="26"/>
    </row>
    <row r="20" spans="1:6" s="7" customFormat="1" ht="97.8" customHeight="1">
      <c r="A20" s="21">
        <v>1</v>
      </c>
      <c r="B20" s="22" t="s">
        <v>46</v>
      </c>
      <c r="C20" s="23" t="s">
        <v>9</v>
      </c>
      <c r="D20" s="24">
        <v>36</v>
      </c>
      <c r="E20" s="25"/>
      <c r="F20" s="26">
        <f t="shared" si="1"/>
        <v>0</v>
      </c>
    </row>
    <row r="21" spans="1:6" s="7" customFormat="1" ht="140.4">
      <c r="A21" s="21">
        <v>2</v>
      </c>
      <c r="B21" s="22" t="s">
        <v>29</v>
      </c>
      <c r="C21" s="23" t="s">
        <v>10</v>
      </c>
      <c r="D21" s="24">
        <v>1</v>
      </c>
      <c r="E21" s="25"/>
      <c r="F21" s="26">
        <f t="shared" si="1"/>
        <v>0</v>
      </c>
    </row>
    <row r="22" spans="1:6" s="7" customFormat="1" ht="183.6" customHeight="1">
      <c r="A22" s="21">
        <v>3</v>
      </c>
      <c r="B22" s="22" t="s">
        <v>24</v>
      </c>
      <c r="C22" s="23" t="s">
        <v>11</v>
      </c>
      <c r="D22" s="24">
        <v>100</v>
      </c>
      <c r="E22" s="25"/>
      <c r="F22" s="26">
        <f t="shared" si="1"/>
        <v>0</v>
      </c>
    </row>
    <row r="23" spans="1:6" s="7" customFormat="1" ht="52.2" customHeight="1">
      <c r="A23" s="21">
        <v>4</v>
      </c>
      <c r="B23" s="22" t="s">
        <v>31</v>
      </c>
      <c r="C23" s="23" t="s">
        <v>8</v>
      </c>
      <c r="D23" s="24">
        <v>5</v>
      </c>
      <c r="E23" s="25"/>
      <c r="F23" s="26">
        <f t="shared" si="1"/>
        <v>0</v>
      </c>
    </row>
    <row r="24" spans="1:6" s="7" customFormat="1" ht="354.45" customHeight="1">
      <c r="A24" s="21">
        <v>5</v>
      </c>
      <c r="B24" s="22" t="s">
        <v>25</v>
      </c>
      <c r="C24" s="23" t="s">
        <v>12</v>
      </c>
      <c r="D24" s="24">
        <v>1</v>
      </c>
      <c r="E24" s="25"/>
      <c r="F24" s="26">
        <f t="shared" ref="F24:F27" si="3">D24*E24</f>
        <v>0</v>
      </c>
    </row>
    <row r="25" spans="1:6" s="7" customFormat="1" ht="409.6" customHeight="1">
      <c r="A25" s="33">
        <v>6</v>
      </c>
      <c r="B25" s="34" t="s">
        <v>30</v>
      </c>
      <c r="C25" s="35" t="s">
        <v>11</v>
      </c>
      <c r="D25" s="36">
        <v>15</v>
      </c>
      <c r="E25" s="37"/>
      <c r="F25" s="38">
        <f t="shared" si="3"/>
        <v>0</v>
      </c>
    </row>
    <row r="26" spans="1:6" s="7" customFormat="1" ht="127.2" customHeight="1">
      <c r="A26" s="39"/>
      <c r="B26" s="40"/>
      <c r="C26" s="41"/>
      <c r="D26" s="42"/>
      <c r="E26" s="43"/>
      <c r="F26" s="44"/>
    </row>
    <row r="27" spans="1:6" s="7" customFormat="1" ht="261" customHeight="1">
      <c r="A27" s="45">
        <v>7</v>
      </c>
      <c r="B27" s="46" t="s">
        <v>26</v>
      </c>
      <c r="C27" s="47" t="s">
        <v>12</v>
      </c>
      <c r="D27" s="48">
        <v>1</v>
      </c>
      <c r="E27" s="49"/>
      <c r="F27" s="50">
        <f t="shared" si="3"/>
        <v>0</v>
      </c>
    </row>
    <row r="28" spans="1:6" s="7" customFormat="1" ht="15.6">
      <c r="A28" s="8" t="s">
        <v>34</v>
      </c>
      <c r="B28" s="17" t="s">
        <v>35</v>
      </c>
      <c r="C28" s="18"/>
      <c r="D28" s="18"/>
      <c r="E28" s="19"/>
      <c r="F28" s="50"/>
    </row>
    <row r="29" spans="1:6" s="7" customFormat="1" ht="46.8">
      <c r="A29" s="51">
        <v>1</v>
      </c>
      <c r="B29" s="52" t="s">
        <v>38</v>
      </c>
      <c r="C29" s="53" t="s">
        <v>9</v>
      </c>
      <c r="D29" s="53">
        <v>150</v>
      </c>
      <c r="E29" s="54"/>
      <c r="F29" s="50">
        <f>D29*E29</f>
        <v>0</v>
      </c>
    </row>
    <row r="30" spans="1:6" s="7" customFormat="1" ht="31.2">
      <c r="A30" s="51">
        <v>2</v>
      </c>
      <c r="B30" s="52" t="s">
        <v>37</v>
      </c>
      <c r="C30" s="53" t="s">
        <v>36</v>
      </c>
      <c r="D30" s="53">
        <v>3</v>
      </c>
      <c r="E30" s="49"/>
      <c r="F30" s="50">
        <f>D30*E30</f>
        <v>0</v>
      </c>
    </row>
    <row r="31" spans="1:6" s="7" customFormat="1" ht="31.2">
      <c r="A31" s="51">
        <v>3</v>
      </c>
      <c r="B31" s="55" t="s">
        <v>40</v>
      </c>
      <c r="C31" s="56" t="s">
        <v>39</v>
      </c>
      <c r="D31" s="56">
        <v>1</v>
      </c>
      <c r="E31" s="32"/>
      <c r="F31" s="26">
        <f>D31*E31</f>
        <v>0</v>
      </c>
    </row>
    <row r="32" spans="1:6" ht="21.6" thickBot="1">
      <c r="A32" s="57" t="s">
        <v>5</v>
      </c>
      <c r="B32" s="58"/>
      <c r="C32" s="58"/>
      <c r="D32" s="59"/>
      <c r="E32" s="10">
        <f>SUM(F4:F31)</f>
        <v>0</v>
      </c>
      <c r="F32" s="11"/>
    </row>
    <row r="33" spans="2:6">
      <c r="F33" s="1"/>
    </row>
    <row r="34" spans="2:6" ht="129.6" customHeight="1">
      <c r="B34" s="9" t="s">
        <v>43</v>
      </c>
      <c r="C34" s="9"/>
      <c r="D34" s="9"/>
      <c r="E34" s="9"/>
      <c r="F34" s="9"/>
    </row>
  </sheetData>
  <mergeCells count="13">
    <mergeCell ref="B34:F34"/>
    <mergeCell ref="E32:F32"/>
    <mergeCell ref="A1:F1"/>
    <mergeCell ref="B3:E3"/>
    <mergeCell ref="A25:A26"/>
    <mergeCell ref="B25:B26"/>
    <mergeCell ref="C25:C26"/>
    <mergeCell ref="D25:D26"/>
    <mergeCell ref="E25:E26"/>
    <mergeCell ref="F25:F26"/>
    <mergeCell ref="B19:E19"/>
    <mergeCell ref="B28:E28"/>
    <mergeCell ref="A32:D32"/>
  </mergeCells>
  <phoneticPr fontId="10" type="noConversion"/>
  <printOptions horizontalCentered="1"/>
  <pageMargins left="0.25" right="0.25" top="0.25" bottom="0.25" header="0.3" footer="0.3"/>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91B68132654741821AA51E4949E901" ma:contentTypeVersion="17" ma:contentTypeDescription="Create a new document." ma:contentTypeScope="" ma:versionID="aac9b01cca513aecfca88b380efabaa0">
  <xsd:schema xmlns:xsd="http://www.w3.org/2001/XMLSchema" xmlns:xs="http://www.w3.org/2001/XMLSchema" xmlns:p="http://schemas.microsoft.com/office/2006/metadata/properties" xmlns:ns2="77bf455d-ace3-410b-b03f-78826fced0e2" xmlns:ns3="fbdfb6f3-1ff0-474c-8393-1fedc7b5f8bc" targetNamespace="http://schemas.microsoft.com/office/2006/metadata/properties" ma:root="true" ma:fieldsID="bd83ffe2c06652bccba5e503a8993f11" ns2:_="" ns3:_="">
    <xsd:import namespace="77bf455d-ace3-410b-b03f-78826fced0e2"/>
    <xsd:import namespace="fbdfb6f3-1ff0-474c-8393-1fedc7b5f8b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bf455d-ace3-410b-b03f-78826fced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dfb6f3-1ff0-474c-8393-1fedc7b5f8b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b6b7d063-eafc-487a-b62b-e2741aeca7e5}" ma:internalName="TaxCatchAll" ma:showField="CatchAllData" ma:web="fbdfb6f3-1ff0-474c-8393-1fedc7b5f8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bf455d-ace3-410b-b03f-78826fced0e2">
      <Terms xmlns="http://schemas.microsoft.com/office/infopath/2007/PartnerControls"/>
    </lcf76f155ced4ddcb4097134ff3c332f>
    <TaxCatchAll xmlns="fbdfb6f3-1ff0-474c-8393-1fedc7b5f8b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F1CFD8-3B83-43A8-B614-FCDDF014A7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bf455d-ace3-410b-b03f-78826fced0e2"/>
    <ds:schemaRef ds:uri="fbdfb6f3-1ff0-474c-8393-1fedc7b5f8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FCB028-DC31-4DBB-B7FD-1208DCC9C456}">
  <ds:schemaRefs>
    <ds:schemaRef ds:uri="http://schemas.microsoft.com/office/2006/metadata/properties"/>
    <ds:schemaRef ds:uri="http://schemas.microsoft.com/office/infopath/2007/PartnerControls"/>
    <ds:schemaRef ds:uri="77bf455d-ace3-410b-b03f-78826fced0e2"/>
    <ds:schemaRef ds:uri="fbdfb6f3-1ff0-474c-8393-1fedc7b5f8bc"/>
  </ds:schemaRefs>
</ds:datastoreItem>
</file>

<file path=customXml/itemProps3.xml><?xml version="1.0" encoding="utf-8"?>
<ds:datastoreItem xmlns:ds="http://schemas.openxmlformats.org/officeDocument/2006/customXml" ds:itemID="{74991E0D-C79E-4DA9-8DA9-0941BBAE7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Security Enhancement Work &amp; the</vt:lpstr>
      <vt:lpstr>'Security Enhancement Work &amp; the'!Print_Area</vt:lpstr>
    </vt:vector>
  </TitlesOfParts>
  <Company>SACC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dc:creator>
  <cp:lastModifiedBy>Sandy Jelo</cp:lastModifiedBy>
  <cp:lastPrinted>2026-03-05T21:20:37Z</cp:lastPrinted>
  <dcterms:created xsi:type="dcterms:W3CDTF">2024-05-29T10:05:14Z</dcterms:created>
  <dcterms:modified xsi:type="dcterms:W3CDTF">2026-05-17T08:02:36Z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0x0101001191B68132654741821AA51E4949E901</vt:lpwstr>
  </property>
  <property fmtid="{D5CDD505-2E9C-101B-9397-08002B2CF9AE}" pid="3" name="MediaServiceImageTags">
    <vt:lpwstr/>
  </property>
</Properties>
</file>